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\\Mih038setw\e\ПТО 2025\Паспорта на закрытые объекты\05май\"/>
    </mc:Choice>
  </mc:AlternateContent>
  <xr:revisionPtr revIDLastSave="0" documentId="13_ncr:1_{824EA32A-F81B-4D1B-B952-1F1759D1576A}" xr6:coauthVersionLast="47" xr6:coauthVersionMax="47" xr10:uidLastSave="{00000000-0000-0000-0000-000000000000}"/>
  <bookViews>
    <workbookView xWindow="-100" yWindow="-100" windowWidth="21467" windowHeight="11576" tabRatio="793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</workbook>
</file>

<file path=xl/calcChain.xml><?xml version="1.0" encoding="utf-8"?>
<calcChain xmlns="http://schemas.openxmlformats.org/spreadsheetml/2006/main">
  <c r="E36" i="13" l="1"/>
  <c r="F36" i="13"/>
  <c r="A14" i="4"/>
  <c r="A11" i="4"/>
  <c r="A8" i="4"/>
  <c r="A14" i="3"/>
  <c r="A11" i="3"/>
  <c r="A8" i="3"/>
  <c r="A4" i="3"/>
  <c r="C22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Лавренова Варвара Ивановна</author>
  </authors>
  <commentList>
    <comment ref="F33" authorId="0" shapeId="0" xr:uid="{BA2D9CDC-0814-49FE-AA48-D7A938B5039B}">
      <text>
        <r>
          <rPr>
            <b/>
            <sz val="9"/>
            <color indexed="81"/>
            <rFont val="Tahoma"/>
            <charset val="1"/>
          </rPr>
          <t>п. 12 всего из КС-14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<sst xmlns="http://schemas.openxmlformats.org/spreadsheetml/2006/main" count="165" uniqueCount="82">
  <si>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</si>
  <si>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</si>
  <si>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</si>
  <si>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</si>
  <si>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</si>
  <si>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</si>
  <si>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</si>
  <si>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 xml:space="preserve">СТ-051653 </t>
  </si>
  <si>
    <t>(идентификатор инвестиционного проекта)</t>
  </si>
  <si>
    <t>Установка измерительного комплекса по адресу: г. Михайловск, ул. Леонида Севрюкова, 4 по ТУ №1802/2023/МИХ от 21.12.2022г. (РУ-0,4 кВ ГКТП-6/212 ул. Леонида Севрюкова, заявитель - Минстрой края)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</si>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</sst>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0" fontId="15" fillId="4" borderId="7" xfId="5" applyFont="1" applyFill="1" applyBorder="1" applyAlignment="1">
      <alignment horizontal="center" vertical="center" wrapText="1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167" fontId="5" fillId="4" borderId="7" xfId="2" applyNumberFormat="1" applyFill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 xr:uid="{00000000-0005-0000-0000-000031000000}"/>
    <cellStyle name="Обычный" xfId="0" builtinId="0"/>
    <cellStyle name="Обычный 111" xfId="2" xr:uid="{00000000-0005-0000-0000-000032000000}"/>
    <cellStyle name="Обычный 3 2" xfId="3" xr:uid="{00000000-0005-0000-0000-000033000000}"/>
    <cellStyle name="Обычный 5" xfId="4" xr:uid="{00000000-0005-0000-0000-000034000000}"/>
    <cellStyle name="Обычный 7" xfId="5" xr:uid="{00000000-0005-0000-0000-000035000000}"/>
    <cellStyle name="Финансовый 2" xfId="6" xr:uid="{00000000-0005-0000-0000-00003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tabSelected="1" view="pageBreakPreview" zoomScale="70" zoomScaleNormal="100" zoomScaleSheetLayoutView="70" workbookViewId="0">
      <selection activeCell="A7" sqref="A7:H7"/>
    </sheetView>
  </sheetViews>
  <sheetFormatPr defaultColWidth="9.09765625" defaultRowHeight="14.4"/>
  <cols>
    <col min="1" max="1" width="6.09765625" style="14" customWidth="1"/>
    <col min="2" max="2" width="82.09765625" style="14" customWidth="1"/>
    <col min="3" max="3" width="16.19921875" style="14" customWidth="1"/>
    <col min="4" max="4" width="13.59765625" style="14" customWidth="1"/>
    <col min="5" max="5" width="14.3984375" style="14" customWidth="1"/>
    <col min="6" max="6" width="19.8984375" style="14" customWidth="1"/>
    <col min="7" max="7" width="14.296875" style="14" customWidth="1"/>
    <col min="8" max="8" width="13.19921875" style="14" customWidth="1"/>
    <col min="9" max="9" width="16.3984375" style="14" customWidth="1"/>
    <col min="10" max="16384" width="9.09765625" style="14"/>
  </cols>
  <sheetData>
    <row r="1" spans="1:25" s="11" customFormat="1" ht="15.8" customHeight="1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" customHeight="1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" customHeight="1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7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55">
      <c r="A5" s="62" t="s">
        <v>3</v>
      </c>
      <c r="B5" s="62"/>
      <c r="C5" s="62"/>
      <c r="D5" s="62"/>
      <c r="E5" s="62"/>
      <c r="F5" s="62"/>
      <c r="G5" s="62"/>
      <c r="H5" s="62"/>
      <c r="I5" s="37"/>
      <c r="J5" s="3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7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7.2">
      <c r="A7" s="63" t="s">
        <v>4</v>
      </c>
      <c r="B7" s="63"/>
      <c r="C7" s="63"/>
      <c r="D7" s="63"/>
      <c r="E7" s="63"/>
      <c r="F7" s="63"/>
      <c r="G7" s="63"/>
      <c r="H7" s="63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17"/>
      <c r="X7" s="17"/>
      <c r="Y7" s="17"/>
    </row>
    <row r="8" spans="1:25" s="11" customFormat="1" ht="17.2">
      <c r="A8" s="19"/>
      <c r="B8" s="19"/>
      <c r="C8" s="19"/>
      <c r="D8" s="20"/>
      <c r="E8" s="20"/>
      <c r="F8" s="20"/>
      <c r="G8" s="20"/>
      <c r="H8" s="20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17"/>
      <c r="X8" s="17"/>
      <c r="Y8" s="17"/>
    </row>
    <row r="9" spans="1:25" s="11" customFormat="1" ht="17.2">
      <c r="A9" s="58" t="s">
        <v>5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17"/>
      <c r="X9" s="17"/>
      <c r="Y9" s="17"/>
    </row>
    <row r="10" spans="1:25" s="11" customFormat="1" ht="17.2">
      <c r="A10" s="55" t="s">
        <v>6</v>
      </c>
      <c r="B10" s="55"/>
      <c r="C10" s="55"/>
      <c r="D10" s="55"/>
      <c r="E10" s="55"/>
      <c r="F10" s="55"/>
      <c r="G10" s="55"/>
      <c r="H10" s="55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17"/>
      <c r="X10" s="17"/>
      <c r="Y10" s="17"/>
    </row>
    <row r="11" spans="1:25" s="11" customFormat="1" ht="17.2">
      <c r="A11" s="19"/>
      <c r="B11" s="19"/>
      <c r="C11" s="19"/>
      <c r="D11" s="20"/>
      <c r="E11" s="20"/>
      <c r="F11" s="20"/>
      <c r="G11" s="20"/>
      <c r="H11" s="20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17"/>
      <c r="X11" s="17"/>
      <c r="Y11" s="17"/>
    </row>
    <row r="12" spans="1:25" s="11" customFormat="1" ht="17.2">
      <c r="A12" s="58" t="s">
        <v>7</v>
      </c>
      <c r="B12" s="58"/>
      <c r="C12" s="58"/>
      <c r="D12" s="58"/>
      <c r="E12" s="58"/>
      <c r="F12" s="58"/>
      <c r="G12" s="58"/>
      <c r="H12" s="58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11" customFormat="1" ht="17.2">
      <c r="A13" s="55" t="s">
        <v>8</v>
      </c>
      <c r="B13" s="55"/>
      <c r="C13" s="55"/>
      <c r="D13" s="55"/>
      <c r="E13" s="55"/>
      <c r="F13" s="55"/>
      <c r="G13" s="55"/>
      <c r="H13" s="55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17"/>
      <c r="X13" s="17"/>
      <c r="Y13" s="17"/>
    </row>
    <row r="14" spans="1:25" s="11" customFormat="1" ht="17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5" customHeight="1">
      <c r="A15" s="59" t="s">
        <v>9</v>
      </c>
      <c r="B15" s="59"/>
      <c r="C15" s="59"/>
      <c r="D15" s="59"/>
      <c r="E15" s="59"/>
      <c r="F15" s="59"/>
      <c r="G15" s="59"/>
      <c r="H15" s="59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2"/>
      <c r="X15" s="42"/>
      <c r="Y15" s="42"/>
    </row>
    <row r="16" spans="1:25" s="12" customFormat="1" ht="15.55">
      <c r="A16" s="55" t="s">
        <v>10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2"/>
      <c r="X16" s="42"/>
      <c r="Y16" s="42"/>
    </row>
    <row r="17" spans="1:25" s="12" customFormat="1" ht="17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2"/>
      <c r="U17" s="42"/>
      <c r="V17" s="42"/>
      <c r="W17" s="42"/>
      <c r="X17" s="42"/>
      <c r="Y17" s="42"/>
    </row>
    <row r="18" spans="1:25" s="12" customFormat="1" ht="18.7" customHeight="1">
      <c r="A18" s="56" t="s">
        <v>11</v>
      </c>
      <c r="B18" s="56"/>
      <c r="C18" s="56"/>
      <c r="D18" s="56"/>
      <c r="E18" s="56"/>
      <c r="F18" s="56"/>
      <c r="G18" s="56"/>
      <c r="H18" s="56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2"/>
      <c r="X18" s="42"/>
      <c r="Y18" s="42"/>
    </row>
    <row r="19" spans="1:25" s="12" customFormat="1" ht="17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2"/>
      <c r="U19" s="42"/>
      <c r="V19" s="42"/>
      <c r="W19" s="42"/>
      <c r="X19" s="42"/>
      <c r="Y19" s="42"/>
    </row>
    <row r="20" spans="1:25" s="12" customFormat="1" ht="17.75">
      <c r="A20" s="25" t="s">
        <v>12</v>
      </c>
      <c r="B20" s="26" t="s">
        <v>13</v>
      </c>
      <c r="C20" s="57" t="s">
        <v>14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2"/>
      <c r="U20" s="42"/>
      <c r="V20" s="42"/>
      <c r="W20" s="42"/>
      <c r="X20" s="42"/>
      <c r="Y20" s="42"/>
    </row>
    <row r="21" spans="1:25" s="12" customFormat="1" ht="17.75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2"/>
      <c r="U21" s="42"/>
      <c r="V21" s="42"/>
      <c r="W21" s="42"/>
      <c r="X21" s="42"/>
      <c r="Y21" s="42"/>
    </row>
    <row r="22" spans="1:25" s="12" customFormat="1" ht="31.05">
      <c r="A22" s="26">
        <v>1</v>
      </c>
      <c r="B22" s="27" t="s">
        <v>15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2"/>
      <c r="U22" s="42"/>
      <c r="V22" s="42"/>
      <c r="W22" s="42"/>
      <c r="X22" s="42"/>
      <c r="Y22" s="42"/>
    </row>
    <row r="23" spans="1:25" s="12" customFormat="1" ht="17.75">
      <c r="A23" s="26">
        <v>2</v>
      </c>
      <c r="B23" s="27" t="s">
        <v>16</v>
      </c>
      <c r="C23" s="44" t="s">
        <v>17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2"/>
      <c r="U23" s="42"/>
      <c r="V23" s="42"/>
      <c r="W23" s="42"/>
      <c r="X23" s="42"/>
      <c r="Y23" s="42"/>
    </row>
    <row r="24" spans="1:25" s="12" customFormat="1" ht="102.6" customHeight="1">
      <c r="A24" s="26">
        <v>3</v>
      </c>
      <c r="B24" s="27" t="s">
        <v>18</v>
      </c>
      <c r="C24" s="49" t="s">
        <v>19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2"/>
      <c r="U24" s="42"/>
      <c r="V24" s="42"/>
      <c r="W24" s="42"/>
      <c r="X24" s="42"/>
      <c r="Y24" s="42"/>
    </row>
    <row r="25" spans="1:25" s="12" customFormat="1" ht="42.8" customHeight="1">
      <c r="A25" s="26">
        <v>4</v>
      </c>
      <c r="B25" s="27" t="s">
        <v>20</v>
      </c>
      <c r="C25" s="49" t="s">
        <v>21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2"/>
      <c r="U25" s="42"/>
      <c r="V25" s="42"/>
      <c r="W25" s="42"/>
      <c r="X25" s="42"/>
      <c r="Y25" s="42"/>
    </row>
    <row r="26" spans="1:25" s="13" customFormat="1" ht="17.75">
      <c r="A26" s="26">
        <v>5</v>
      </c>
      <c r="B26" s="27" t="s">
        <v>22</v>
      </c>
      <c r="C26" s="49" t="s">
        <v>23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2"/>
      <c r="T26" s="42"/>
      <c r="U26" s="42"/>
      <c r="V26" s="42"/>
      <c r="W26" s="42"/>
      <c r="X26" s="42"/>
      <c r="Y26" s="42"/>
    </row>
    <row r="27" spans="1:25" s="13" customFormat="1" ht="36" customHeight="1">
      <c r="A27" s="26">
        <v>6</v>
      </c>
      <c r="B27" s="28" t="s">
        <v>24</v>
      </c>
      <c r="C27" s="52" t="s">
        <v>25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2"/>
      <c r="T27" s="42"/>
      <c r="U27" s="42"/>
      <c r="V27" s="42"/>
      <c r="W27" s="42"/>
      <c r="X27" s="42"/>
      <c r="Y27" s="42"/>
    </row>
    <row r="28" spans="1:25" s="13" customFormat="1" ht="62.45" customHeight="1">
      <c r="A28" s="26">
        <v>7</v>
      </c>
      <c r="B28" s="27" t="s">
        <v>26</v>
      </c>
      <c r="C28" s="44" t="s">
        <v>19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2"/>
      <c r="T28" s="42"/>
      <c r="U28" s="42"/>
      <c r="V28" s="42"/>
      <c r="W28" s="42"/>
      <c r="X28" s="42"/>
      <c r="Y28" s="42"/>
    </row>
    <row r="29" spans="1:25" s="13" customFormat="1" ht="40.85" customHeight="1">
      <c r="A29" s="26">
        <v>8</v>
      </c>
      <c r="B29" s="28" t="s">
        <v>27</v>
      </c>
      <c r="C29" s="44" t="s">
        <v>17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2"/>
      <c r="T29" s="42"/>
      <c r="U29" s="42"/>
      <c r="V29" s="42"/>
      <c r="W29" s="42"/>
      <c r="X29" s="42"/>
      <c r="Y29" s="42"/>
    </row>
    <row r="30" spans="1:25" s="13" customFormat="1" ht="62.05">
      <c r="A30" s="26">
        <v>9</v>
      </c>
      <c r="B30" s="27" t="s">
        <v>28</v>
      </c>
      <c r="C30" s="47" t="s">
        <v>29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2"/>
      <c r="T30" s="42"/>
      <c r="U30" s="42"/>
      <c r="V30" s="42"/>
      <c r="W30" s="42"/>
      <c r="X30" s="42"/>
      <c r="Y30" s="42"/>
    </row>
    <row r="31" spans="1:25" s="13" customFormat="1" ht="111.05" customHeight="1">
      <c r="A31" s="26">
        <v>10</v>
      </c>
      <c r="B31" s="27" t="s">
        <v>30</v>
      </c>
      <c r="C31" s="49" t="s">
        <v>31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2"/>
      <c r="T31" s="42"/>
      <c r="U31" s="42"/>
      <c r="V31" s="42"/>
      <c r="W31" s="42"/>
      <c r="X31" s="42"/>
      <c r="Y31" s="42"/>
    </row>
    <row r="32" spans="1:25" s="13" customFormat="1" ht="39.049999999999997" customHeight="1">
      <c r="A32" s="29" t="s">
        <v>32</v>
      </c>
      <c r="B32" s="50" t="s">
        <v>33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2"/>
      <c r="T32" s="42"/>
      <c r="U32" s="42"/>
      <c r="V32" s="42"/>
      <c r="W32" s="42"/>
      <c r="X32" s="42"/>
      <c r="Y32" s="42"/>
    </row>
    <row r="33" spans="1:8" ht="77.55">
      <c r="A33" s="30" t="s">
        <v>34</v>
      </c>
      <c r="B33" s="26" t="s">
        <v>35</v>
      </c>
      <c r="C33" s="26" t="s">
        <v>36</v>
      </c>
      <c r="D33" s="26" t="s">
        <v>37</v>
      </c>
      <c r="E33" s="26" t="s">
        <v>38</v>
      </c>
      <c r="F33" s="26" t="s">
        <v>39</v>
      </c>
      <c r="G33" s="26" t="s">
        <v>40</v>
      </c>
      <c r="H33" s="26" t="s">
        <v>41</v>
      </c>
    </row>
    <row r="34" spans="1:8" ht="31.05">
      <c r="A34" s="31" t="s">
        <v>42</v>
      </c>
      <c r="B34" s="27" t="s">
        <v>43</v>
      </c>
      <c r="C34" s="32" t="s">
        <v>44</v>
      </c>
      <c r="D34" s="32" t="s">
        <v>44</v>
      </c>
      <c r="E34" s="32" t="s">
        <v>44</v>
      </c>
      <c r="F34" s="32" t="s">
        <v>44</v>
      </c>
      <c r="G34" s="32" t="s">
        <v>44</v>
      </c>
      <c r="H34" s="32" t="s">
        <v>44</v>
      </c>
    </row>
    <row r="35" spans="1:8" ht="15.55">
      <c r="A35" s="31" t="s">
        <v>45</v>
      </c>
      <c r="B35" s="27" t="s">
        <v>46</v>
      </c>
      <c r="C35" s="33" t="s">
        <v>47</v>
      </c>
      <c r="D35" s="32">
        <v>100</v>
      </c>
      <c r="E35" s="32" t="s">
        <v>44</v>
      </c>
      <c r="F35" s="32" t="s">
        <v>44</v>
      </c>
      <c r="G35" s="34" t="s">
        <v>48</v>
      </c>
      <c r="H35" s="35" t="s">
        <v>49</v>
      </c>
    </row>
    <row r="36" spans="1:8" ht="15.55">
      <c r="A36" s="31"/>
      <c r="B36" s="27" t="s">
        <v>50</v>
      </c>
      <c r="C36" s="32" t="s">
        <v>44</v>
      </c>
      <c r="D36" s="32" t="s">
        <v>44</v>
      </c>
      <c r="E36" s="36">
        <f>F36*1.2</f>
        <v>1.8548748E-2</v>
      </c>
      <c r="F36" s="36">
        <f>15457.29/1000000</f>
        <v>1.545729E-2</v>
      </c>
      <c r="G36" s="32" t="s">
        <v>44</v>
      </c>
      <c r="H36" s="32" t="s">
        <v>44</v>
      </c>
    </row>
    <row r="37" spans="1:8" ht="54.7" customHeight="1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09765625" style="3" customWidth="1"/>
    <col min="9" max="9" width="13.3984375" style="3" customWidth="1"/>
    <col min="10" max="10" width="13.59765625" style="3" customWidth="1"/>
    <col min="11" max="11" width="15.59765625" style="3" customWidth="1"/>
    <col min="12" max="12" width="13.296875" style="3" customWidth="1"/>
    <col min="13" max="13" width="12" style="3" customWidth="1"/>
    <col min="14" max="14" width="12.69921875" style="3" customWidth="1"/>
    <col min="15" max="15" width="11.3984375" style="3" customWidth="1"/>
    <col min="16" max="16" width="18.5" style="3" customWidth="1"/>
  </cols>
  <sheetData>
    <row r="1" spans="1:18" s="1" customFormat="1" ht="15.55">
      <c r="O1" s="1" t="s">
        <v>0</v>
      </c>
    </row>
    <row r="2" spans="1:18" s="1" customFormat="1" ht="15.55">
      <c r="O2" s="1" t="s">
        <v>1</v>
      </c>
    </row>
    <row r="3" spans="1:18" s="1" customFormat="1" ht="15.55">
      <c r="O3" s="1" t="s">
        <v>51</v>
      </c>
    </row>
    <row r="4" spans="1:18" s="1" customFormat="1" ht="15.5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7.2">
      <c r="A6" s="73" t="s">
        <v>52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5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5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55">
      <c r="A11" s="72" t="str">
        <f>'1. паспорт '!A12:H12</f>
        <v>СТ-051653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55">
      <c r="A12" s="64" t="s">
        <v>8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55">
      <c r="A14" s="65" t="str">
        <f>'1. паспорт '!A15:H15</f>
        <v>Установка измерительного комплекса по адресу: г. Михайловск, ул. Леонида Севрюкова, 4 по ТУ №1802/2023/МИХ от 21.12.2022г. (РУ-0,4 кВ ГКТП-6/212 ул. Леонида Севрюкова, заявитель - Минстрой края)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55">
      <c r="A15" s="64" t="s">
        <v>10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7.2">
      <c r="A17" s="66" t="s">
        <v>53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55"/>
    <row r="19" spans="1:16" s="1" customFormat="1" ht="30.75" customHeight="1">
      <c r="A19" s="67" t="s">
        <v>12</v>
      </c>
      <c r="B19" s="67" t="s">
        <v>54</v>
      </c>
      <c r="C19" s="67"/>
      <c r="D19" s="67" t="s">
        <v>55</v>
      </c>
      <c r="E19" s="67" t="s">
        <v>56</v>
      </c>
      <c r="F19" s="67"/>
      <c r="G19" s="67" t="s">
        <v>57</v>
      </c>
      <c r="H19" s="67"/>
      <c r="I19" s="67" t="s">
        <v>58</v>
      </c>
      <c r="J19" s="67"/>
      <c r="K19" s="67" t="s">
        <v>59</v>
      </c>
      <c r="L19" s="67" t="s">
        <v>60</v>
      </c>
      <c r="M19" s="67"/>
      <c r="N19" s="67" t="s">
        <v>61</v>
      </c>
      <c r="O19" s="67"/>
      <c r="P19" s="67" t="s">
        <v>62</v>
      </c>
    </row>
    <row r="20" spans="1:16" s="1" customFormat="1" ht="52.1" customHeight="1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>
      <c r="A21" s="69"/>
      <c r="B21" s="5" t="s">
        <v>63</v>
      </c>
      <c r="C21" s="5" t="s">
        <v>64</v>
      </c>
      <c r="D21" s="69"/>
      <c r="E21" s="5" t="s">
        <v>63</v>
      </c>
      <c r="F21" s="5" t="s">
        <v>64</v>
      </c>
      <c r="G21" s="5" t="s">
        <v>63</v>
      </c>
      <c r="H21" s="5" t="s">
        <v>64</v>
      </c>
      <c r="I21" s="5" t="s">
        <v>63</v>
      </c>
      <c r="J21" s="5" t="s">
        <v>64</v>
      </c>
      <c r="K21" s="5" t="s">
        <v>63</v>
      </c>
      <c r="L21" s="5" t="s">
        <v>63</v>
      </c>
      <c r="M21" s="5" t="s">
        <v>64</v>
      </c>
      <c r="N21" s="5" t="s">
        <v>63</v>
      </c>
      <c r="O21" s="5" t="s">
        <v>64</v>
      </c>
      <c r="P21" s="5" t="s">
        <v>63</v>
      </c>
    </row>
    <row r="22" spans="1:16" s="1" customFormat="1" ht="15.5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6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09765625" style="3" customWidth="1"/>
    <col min="3" max="3" width="13.796875" style="3" customWidth="1"/>
    <col min="4" max="4" width="16.59765625" style="3" customWidth="1"/>
    <col min="5" max="5" width="18.09765625" style="3" customWidth="1"/>
    <col min="6" max="9" width="9" style="3" customWidth="1"/>
    <col min="10" max="10" width="17.69921875" style="3" customWidth="1"/>
    <col min="11" max="11" width="10.69921875" style="3" customWidth="1"/>
    <col min="12" max="12" width="10.59765625" style="3" customWidth="1"/>
    <col min="13" max="18" width="9" style="3" customWidth="1"/>
    <col min="19" max="19" width="15.69921875" style="3" customWidth="1"/>
    <col min="20" max="20" width="20.296875" style="3" customWidth="1"/>
    <col min="21" max="21" width="20.69921875" style="3" customWidth="1"/>
    <col min="22" max="22" width="12.296875" style="3" customWidth="1"/>
    <col min="23" max="23" width="17" style="3" customWidth="1"/>
  </cols>
  <sheetData>
    <row r="1" spans="1:22" s="1" customFormat="1" ht="15.55">
      <c r="V1" s="1" t="s">
        <v>0</v>
      </c>
    </row>
    <row r="2" spans="1:22" s="1" customFormat="1" ht="15.55">
      <c r="V2" s="1" t="s">
        <v>1</v>
      </c>
    </row>
    <row r="3" spans="1:22" s="1" customFormat="1" ht="15.55">
      <c r="V3" s="1" t="s">
        <v>65</v>
      </c>
    </row>
    <row r="4" spans="1:22" s="1" customFormat="1" ht="15.55">
      <c r="B4" s="72" t="s">
        <v>66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7.2">
      <c r="A6" s="73" t="s">
        <v>52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5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5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55">
      <c r="A11" s="72" t="str">
        <f>'1. паспорт '!A12:H12</f>
        <v>СТ-051653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55">
      <c r="A12" s="64" t="s">
        <v>8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55">
      <c r="A14" s="65" t="str">
        <f>'1. паспорт '!A15:H15</f>
        <v>Установка измерительного комплекса по адресу: г. Михайловск, ул. Леонида Севрюкова, 4 по ТУ №1802/2023/МИХ от 21.12.2022г. (РУ-0,4 кВ ГКТП-6/212 ул. Леонида Севрюкова, заявитель - Минстрой края)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55">
      <c r="A15" s="64" t="s">
        <v>10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7.2">
      <c r="A17" s="66" t="s">
        <v>67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8" customHeight="1">
      <c r="A19" s="67" t="s">
        <v>12</v>
      </c>
      <c r="B19" s="67" t="s">
        <v>68</v>
      </c>
      <c r="C19" s="67"/>
      <c r="D19" s="67" t="s">
        <v>69</v>
      </c>
      <c r="E19" s="67"/>
      <c r="F19" s="74" t="s">
        <v>70</v>
      </c>
      <c r="G19" s="74"/>
      <c r="H19" s="74"/>
      <c r="I19" s="74"/>
      <c r="J19" s="67" t="s">
        <v>71</v>
      </c>
      <c r="K19" s="67" t="s">
        <v>72</v>
      </c>
      <c r="L19" s="67"/>
      <c r="M19" s="67" t="s">
        <v>73</v>
      </c>
      <c r="N19" s="67"/>
      <c r="O19" s="67" t="s">
        <v>74</v>
      </c>
      <c r="P19" s="67"/>
      <c r="Q19" s="67" t="s">
        <v>75</v>
      </c>
      <c r="R19" s="67"/>
      <c r="S19" s="67" t="s">
        <v>76</v>
      </c>
      <c r="T19" s="67" t="s">
        <v>77</v>
      </c>
      <c r="U19" s="67" t="s">
        <v>78</v>
      </c>
      <c r="V19" s="67" t="s">
        <v>79</v>
      </c>
      <c r="W19" s="67"/>
    </row>
    <row r="20" spans="1:23" s="1" customFormat="1" ht="15.55">
      <c r="A20" s="68"/>
      <c r="B20" s="70"/>
      <c r="C20" s="71"/>
      <c r="D20" s="70"/>
      <c r="E20" s="71"/>
      <c r="F20" s="74" t="s">
        <v>80</v>
      </c>
      <c r="G20" s="74"/>
      <c r="H20" s="74" t="s">
        <v>81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55">
      <c r="A21" s="69"/>
      <c r="B21" s="5" t="s">
        <v>63</v>
      </c>
      <c r="C21" s="5" t="s">
        <v>64</v>
      </c>
      <c r="D21" s="5" t="s">
        <v>63</v>
      </c>
      <c r="E21" s="5" t="s">
        <v>64</v>
      </c>
      <c r="F21" s="5" t="s">
        <v>63</v>
      </c>
      <c r="G21" s="5" t="s">
        <v>64</v>
      </c>
      <c r="H21" s="5" t="s">
        <v>63</v>
      </c>
      <c r="I21" s="5" t="s">
        <v>64</v>
      </c>
      <c r="J21" s="5" t="s">
        <v>63</v>
      </c>
      <c r="K21" s="5" t="s">
        <v>63</v>
      </c>
      <c r="L21" s="5" t="s">
        <v>64</v>
      </c>
      <c r="M21" s="5" t="s">
        <v>63</v>
      </c>
      <c r="N21" s="5" t="s">
        <v>64</v>
      </c>
      <c r="O21" s="5" t="s">
        <v>63</v>
      </c>
      <c r="P21" s="5" t="s">
        <v>64</v>
      </c>
      <c r="Q21" s="5" t="s">
        <v>63</v>
      </c>
      <c r="R21" s="5" t="s">
        <v>64</v>
      </c>
      <c r="S21" s="5" t="s">
        <v>63</v>
      </c>
      <c r="T21" s="5" t="s">
        <v>63</v>
      </c>
      <c r="U21" s="5" t="s">
        <v>63</v>
      </c>
      <c r="V21" s="5" t="s">
        <v>63</v>
      </c>
      <c r="W21" s="5" t="s">
        <v>64</v>
      </c>
    </row>
    <row r="22" spans="1:23" s="1" customFormat="1" ht="15.5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55">
      <c r="A23" s="7" t="s">
        <v>48</v>
      </c>
      <c r="B23" s="7" t="s">
        <v>48</v>
      </c>
      <c r="C23" s="7" t="s">
        <v>48</v>
      </c>
      <c r="D23" s="7" t="s">
        <v>48</v>
      </c>
      <c r="E23" s="7" t="s">
        <v>48</v>
      </c>
      <c r="F23" s="7" t="s">
        <v>48</v>
      </c>
      <c r="G23" s="7" t="s">
        <v>48</v>
      </c>
      <c r="H23" s="7" t="s">
        <v>48</v>
      </c>
      <c r="I23" s="7" t="s">
        <v>48</v>
      </c>
      <c r="J23" s="7" t="s">
        <v>48</v>
      </c>
      <c r="K23" s="7" t="s">
        <v>48</v>
      </c>
      <c r="L23" s="7" t="s">
        <v>48</v>
      </c>
      <c r="M23" s="7" t="s">
        <v>48</v>
      </c>
      <c r="N23" s="7" t="s">
        <v>48</v>
      </c>
      <c r="O23" s="7" t="s">
        <v>48</v>
      </c>
      <c r="P23" s="7" t="s">
        <v>48</v>
      </c>
      <c r="Q23" s="7" t="s">
        <v>48</v>
      </c>
      <c r="R23" s="7" t="s">
        <v>48</v>
      </c>
      <c r="S23" s="7" t="s">
        <v>48</v>
      </c>
      <c r="T23" s="7" t="s">
        <v>48</v>
      </c>
      <c r="U23" s="7" t="s">
        <v>48</v>
      </c>
      <c r="V23" s="7" t="s">
        <v>48</v>
      </c>
      <c r="W23" s="7" t="s">
        <v>48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Лавренова Варвара Ивановна</cp:lastModifiedBy>
  <cp:lastPrinted>2025-07-21T09:34:39Z</cp:lastPrinted>
  <dcterms:created xsi:type="dcterms:W3CDTF">2017-06-27T14:15:00Z</dcterms:created>
  <dcterms:modified xsi:type="dcterms:W3CDTF">2025-07-21T09:35:54Z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